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S. 2026 0092 LA RIOJA\ALE\Anexos\"/>
    </mc:Choice>
  </mc:AlternateContent>
  <xr:revisionPtr revIDLastSave="0" documentId="13_ncr:1_{1D9FB7C2-DD10-48C9-8294-036D99D32DB5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1" i="1"/>
  <c r="C14" i="1" s="1"/>
  <c r="I10" i="1"/>
  <c r="I9" i="1"/>
</calcChain>
</file>

<file path=xl/sharedStrings.xml><?xml version="1.0" encoding="utf-8"?>
<sst xmlns="http://schemas.openxmlformats.org/spreadsheetml/2006/main" count="20" uniqueCount="20">
  <si>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</si>
  <si>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</si>
  <si>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</si>
  <si>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</si>
  <si>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</si>
  <si>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</si>
  <si>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Nº TRAYECTOS  ESTIMADOS</t>
  </si>
  <si>
    <t>Nº KMS  ESTIMADOS</t>
  </si>
  <si>
    <t>PRESUPUESTO  OFERTADO</t>
  </si>
  <si>
    <t>PROGRAMADO/NO PROGRAMADO</t>
  </si>
  <si>
    <t>OFERTA ECONÓMICA: LOTE 1</t>
  </si>
  <si>
    <t>TRAYECTOS URBANOS</t>
  </si>
  <si>
    <t>TRAYECTOS INTERURBANOS</t>
  </si>
  <si>
    <t>PRECIO DEL KM</t>
  </si>
  <si>
    <t>Importe ofertado total por la duración inicial (24 meses) (impuesto/s indirecto/s no incluido/s)</t>
  </si>
  <si>
    <t>Contratación del servicio de transporte de pacientes en ambulancia de los centros asistenciales de FREMAP, Mutua Colaboradora con la Seguridad Social Nº61, en La Rioja.</t>
  </si>
  <si>
    <t>LICT/99/029/2026/0092</t>
  </si>
  <si>
    <t>HORAS DE ESPERA</t>
  </si>
  <si>
    <t>PRECIO CERRADO POR TRAYECTO</t>
  </si>
  <si>
    <t>PRECIO DE ACTIVACIÓN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</si>
</sst>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8" fillId="4" borderId="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3" fontId="10" fillId="0" borderId="5" xfId="0" applyNumberFormat="1" applyFont="1" applyBorder="1" applyAlignment="1" applyProtection="1">
      <alignment horizontal="center" vertical="center"/>
    </xf>
    <xf numFmtId="4" fontId="5" fillId="0" borderId="0" xfId="0" applyNumberFormat="1" applyFont="1" applyProtection="1"/>
    <xf numFmtId="164" fontId="5" fillId="0" borderId="0" xfId="0" applyNumberFormat="1" applyFont="1" applyProtection="1"/>
    <xf numFmtId="4" fontId="8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9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3" fontId="10" fillId="0" borderId="5" xfId="0" applyNumberFormat="1" applyFont="1" applyFill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0" fillId="13" borderId="5" xfId="0" applyNumberFormat="1" applyFill="1" applyBorder="1" applyAlignment="1">
      <alignment horizontal="center" vertical="center"/>
    </xf>
    <xf numFmtId="44" fontId="10" fillId="0" borderId="5" xfId="1" applyFont="1" applyBorder="1" applyAlignment="1" applyProtection="1">
      <alignment vertical="center"/>
    </xf>
    <xf numFmtId="164" fontId="0" fillId="0" borderId="0" xfId="0" applyNumberFormat="1"/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4" fillId="12" borderId="6" xfId="0" applyFont="1" applyFill="1" applyBorder="1" applyAlignment="1" applyProtection="1">
      <alignment horizontal="center" vertical="center" wrapText="1"/>
    </xf>
    <xf numFmtId="0" fontId="4" fillId="12" borderId="7" xfId="0" applyFont="1" applyFill="1" applyBorder="1" applyAlignment="1" applyProtection="1">
      <alignment horizontal="center" vertical="center" wrapText="1"/>
    </xf>
    <xf numFmtId="0" fontId="4" fillId="12" borderId="8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4935856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6"/>
  <sheetViews>
    <sheetView tabSelected="1" zoomScale="85" zoomScaleNormal="85" workbookViewId="0">
      <selection activeCell="H13" sqref="H13"/>
    </sheetView>
  </sheetViews>
  <sheetFormatPr baseColWidth="10" defaultColWidth="10.88671875" defaultRowHeight="14.4" x14ac:dyDescent="0.3"/>
  <cols>
    <col min="1" max="1" width="24" style="3" customWidth="1"/>
    <col min="2" max="2" width="24.21875" style="3" customWidth="1"/>
    <col min="3" max="3" width="27.5546875" style="3" customWidth="1"/>
    <col min="4" max="4" width="22.21875" style="3" customWidth="1"/>
    <col min="5" max="5" width="27.77734375" style="3" customWidth="1"/>
    <col min="6" max="6" width="21.21875" style="3" customWidth="1"/>
    <col min="7" max="7" width="20.21875" style="3" customWidth="1"/>
    <col min="8" max="8" width="16.5546875" style="3" customWidth="1"/>
    <col min="9" max="9" width="73.109375" style="3" customWidth="1"/>
    <col min="10" max="16384" width="10.88671875" style="3"/>
  </cols>
  <sheetData>
    <row r="1" spans="1:14" ht="18" x14ac:dyDescent="0.3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2"/>
    </row>
    <row r="2" spans="1:14" ht="21.45" customHeight="1" x14ac:dyDescent="0.3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2"/>
    </row>
    <row r="3" spans="1:14" ht="25.5" customHeight="1" x14ac:dyDescent="0.3">
      <c r="A3" s="42" t="s">
        <v>16</v>
      </c>
      <c r="B3" s="42"/>
      <c r="C3" s="42"/>
      <c r="D3" s="42"/>
      <c r="E3" s="42"/>
      <c r="F3" s="42"/>
      <c r="G3" s="42"/>
      <c r="H3" s="42"/>
      <c r="I3" s="42"/>
      <c r="J3" s="2"/>
    </row>
    <row r="4" spans="1:14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4" ht="55.05" customHeight="1" x14ac:dyDescent="0.3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2"/>
    </row>
    <row r="6" spans="1:14" x14ac:dyDescent="0.3">
      <c r="B6" s="4"/>
      <c r="C6" s="4"/>
      <c r="D6" s="4"/>
      <c r="J6" s="6"/>
    </row>
    <row r="7" spans="1:14" s="10" customFormat="1" ht="60.45" customHeight="1" x14ac:dyDescent="0.2">
      <c r="A7" s="44" t="s">
        <v>1</v>
      </c>
      <c r="B7" s="45"/>
      <c r="C7" s="45"/>
      <c r="D7" s="46"/>
      <c r="E7" s="7" t="s">
        <v>6</v>
      </c>
      <c r="F7" s="7" t="s">
        <v>7</v>
      </c>
      <c r="G7" s="7" t="s">
        <v>2</v>
      </c>
      <c r="H7" s="8" t="s">
        <v>3</v>
      </c>
      <c r="I7" s="9" t="s">
        <v>8</v>
      </c>
    </row>
    <row r="8" spans="1:14" s="10" customFormat="1" ht="17.399999999999999" customHeight="1" x14ac:dyDescent="0.25">
      <c r="A8" s="11"/>
      <c r="B8" s="11"/>
      <c r="C8" s="11"/>
      <c r="D8" s="12"/>
      <c r="E8" s="13"/>
      <c r="F8" s="13"/>
      <c r="G8" s="13"/>
      <c r="H8" s="14"/>
      <c r="I8" s="13"/>
    </row>
    <row r="9" spans="1:14" s="10" customFormat="1" ht="44.55" customHeight="1" x14ac:dyDescent="0.2">
      <c r="A9" s="38" t="s">
        <v>5</v>
      </c>
      <c r="B9" s="35" t="s">
        <v>9</v>
      </c>
      <c r="C9" s="26" t="s">
        <v>11</v>
      </c>
      <c r="D9" s="26" t="s">
        <v>18</v>
      </c>
      <c r="E9" s="15">
        <v>12</v>
      </c>
      <c r="F9" s="28"/>
      <c r="G9" s="29">
        <v>64</v>
      </c>
      <c r="H9" s="22"/>
      <c r="I9" s="24" t="str">
        <f>+IF(H9&lt;=0,"Precio no válido",IF(H9&gt;G9,"Precio no válido",ROUND(E9*H9,2)))</f>
        <v>Precio no válido</v>
      </c>
      <c r="K9" s="16"/>
      <c r="N9" s="21"/>
    </row>
    <row r="10" spans="1:14" s="10" customFormat="1" ht="75" customHeight="1" x14ac:dyDescent="0.2">
      <c r="A10" s="39"/>
      <c r="B10" s="36"/>
      <c r="C10" s="33" t="s">
        <v>12</v>
      </c>
      <c r="D10" s="27" t="s">
        <v>19</v>
      </c>
      <c r="E10" s="23">
        <v>20</v>
      </c>
      <c r="F10" s="28"/>
      <c r="G10" s="29">
        <v>64</v>
      </c>
      <c r="H10" s="22"/>
      <c r="I10" s="24" t="str">
        <f>+IF(H10&lt;=0,"Precio no válido",IF(H10&gt;G10,"Precio no válido",ROUND(E10*H10,2)))</f>
        <v>Precio no válido</v>
      </c>
      <c r="K10" s="17"/>
    </row>
    <row r="11" spans="1:14" s="10" customFormat="1" ht="25.8" customHeight="1" x14ac:dyDescent="0.2">
      <c r="A11" s="39"/>
      <c r="B11" s="36"/>
      <c r="C11" s="33"/>
      <c r="D11" s="26" t="s">
        <v>13</v>
      </c>
      <c r="E11" s="28"/>
      <c r="F11" s="15">
        <v>7000</v>
      </c>
      <c r="G11" s="29">
        <v>1.04</v>
      </c>
      <c r="H11" s="22"/>
      <c r="I11" s="24" t="str">
        <f>+IF(H11&lt;=0,"Precio no válido",IF(H11&gt;G11,"Precio no válido",ROUND(F11*H11,2)))</f>
        <v>Precio no válido</v>
      </c>
    </row>
    <row r="12" spans="1:14" s="10" customFormat="1" ht="31.8" customHeight="1" x14ac:dyDescent="0.2">
      <c r="A12" s="40"/>
      <c r="B12" s="37"/>
      <c r="C12" s="34" t="s">
        <v>17</v>
      </c>
      <c r="D12" s="34"/>
      <c r="E12" s="31">
        <v>20</v>
      </c>
      <c r="F12" s="32"/>
      <c r="G12" s="29">
        <v>50</v>
      </c>
      <c r="H12" s="22"/>
      <c r="I12" s="24" t="str">
        <f>+IF(H12&lt;=0,"Precio no válido",IF(H12&gt;G12,"Precio no válido",ROUND(E12*H12,2)))</f>
        <v>Precio no válido</v>
      </c>
    </row>
    <row r="13" spans="1:14" customFormat="1" ht="65.55" customHeight="1" x14ac:dyDescent="0.3"/>
    <row r="14" spans="1:14" customFormat="1" ht="55.2" customHeight="1" x14ac:dyDescent="0.3">
      <c r="B14" s="18" t="s">
        <v>14</v>
      </c>
      <c r="C14" s="19" t="str">
        <f>+IF(COUNTIF(I9:I12,"Precio no válido"),"Precio no válido",IF(SUM(I9:I12)&lt;=G190,"Precio no válido",SUM(I9:I12))*2)</f>
        <v>Precio no válido</v>
      </c>
      <c r="D14" s="20" t="s">
        <v>4</v>
      </c>
      <c r="E14" s="3"/>
      <c r="F14" s="3"/>
      <c r="G14" s="3"/>
      <c r="H14" s="3"/>
      <c r="I14" s="3"/>
    </row>
    <row r="15" spans="1:14" customFormat="1" ht="54.45" customHeight="1" x14ac:dyDescent="0.3">
      <c r="B15" s="3"/>
      <c r="C15" s="3"/>
      <c r="D15" s="3"/>
    </row>
    <row r="16" spans="1:14" customFormat="1" ht="63" customHeight="1" x14ac:dyDescent="0.3">
      <c r="B16" s="3"/>
      <c r="C16" s="25"/>
      <c r="D16" s="3"/>
    </row>
    <row r="17" spans="3:3" customFormat="1" ht="25.95" customHeight="1" x14ac:dyDescent="0.3">
      <c r="C17" s="30"/>
    </row>
    <row r="18" spans="3:3" customFormat="1" ht="48" customHeight="1" x14ac:dyDescent="0.3"/>
    <row r="19" spans="3:3" customFormat="1" ht="44.55" customHeight="1" x14ac:dyDescent="0.3"/>
    <row r="20" spans="3:3" customFormat="1" ht="57.45" customHeight="1" x14ac:dyDescent="0.3"/>
    <row r="21" spans="3:3" ht="52.05" customHeight="1" x14ac:dyDescent="0.3"/>
    <row r="22" spans="3:3" ht="40.049999999999997" customHeight="1" x14ac:dyDescent="0.3"/>
    <row r="23" spans="3:3" ht="55.5" customHeight="1" x14ac:dyDescent="0.3">
      <c r="C23" s="25"/>
    </row>
    <row r="24" spans="3:3" x14ac:dyDescent="0.3">
      <c r="C24" s="25"/>
    </row>
    <row r="25" spans="3:3" ht="28.95" customHeight="1" x14ac:dyDescent="0.3">
      <c r="C25" s="25"/>
    </row>
    <row r="26" spans="3:3" x14ac:dyDescent="0.3">
      <c r="C26" s="25"/>
    </row>
  </sheetData>
  <sheetProtection algorithmName="SHA-512" hashValue="YMGp/ceH4EjDBDf5npOG9mv27jFPJyXp/oXVJXsTCWsrISRBiarl6cSOcgp4bLHLbr7Hh8tjTjEszYtocXHPfg==" saltValue="F3La3BqyGxqRUJ0SNvfqtg==" spinCount="100000" sheet="1" objects="1" scenarios="1"/>
  <mergeCells count="10">
    <mergeCell ref="A1:I1"/>
    <mergeCell ref="A2:I2"/>
    <mergeCell ref="A3:I3"/>
    <mergeCell ref="A5:I5"/>
    <mergeCell ref="A7:D7"/>
    <mergeCell ref="E12:F12"/>
    <mergeCell ref="C10:C11"/>
    <mergeCell ref="C12:D12"/>
    <mergeCell ref="B9:B12"/>
    <mergeCell ref="A9:A12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1 H12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2026-06-15T10:01:54Z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